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A3EBA1B-086D-4F05-B0B0-BB1634AB4F26}" xr6:coauthVersionLast="36" xr6:coauthVersionMax="36" xr10:uidLastSave="{00000000-0000-0000-0000-000000000000}"/>
  <bookViews>
    <workbookView xWindow="240" yWindow="195" windowWidth="14805" windowHeight="7920" xr2:uid="{00000000-000D-0000-FFFF-FFFF00000000}"/>
  </bookViews>
  <sheets>
    <sheet name="Sheet1" sheetId="1" r:id="rId1"/>
    <sheet name="Sheet2" sheetId="2" state="hidden" r:id="rId2"/>
  </sheets>
  <calcPr calcId="191029"/>
</workbook>
</file>

<file path=xl/calcChain.xml><?xml version="1.0" encoding="utf-8"?>
<calcChain xmlns="http://schemas.openxmlformats.org/spreadsheetml/2006/main">
  <c r="G11" i="1" l="1"/>
  <c r="G10" i="1"/>
  <c r="G9" i="1"/>
  <c r="G8" i="1"/>
  <c r="G7" i="1"/>
  <c r="G6" i="1"/>
  <c r="G5" i="1"/>
  <c r="G4" i="1"/>
  <c r="D12" i="1"/>
  <c r="G12" i="1" l="1"/>
  <c r="E12" i="1"/>
  <c r="C12" i="1" l="1"/>
  <c r="F12" i="1" l="1"/>
</calcChain>
</file>

<file path=xl/sharedStrings.xml><?xml version="1.0" encoding="utf-8"?>
<sst xmlns="http://schemas.openxmlformats.org/spreadsheetml/2006/main" count="30" uniqueCount="27">
  <si>
    <t>专业名称</t>
    <phoneticPr fontId="1" type="noConversion"/>
  </si>
  <si>
    <t>大数据与智能工程学院</t>
    <phoneticPr fontId="1" type="noConversion"/>
  </si>
  <si>
    <t>化学化工学院</t>
    <phoneticPr fontId="1" type="noConversion"/>
  </si>
  <si>
    <t>土木建筑工程学院</t>
    <phoneticPr fontId="1" type="noConversion"/>
  </si>
  <si>
    <t>现代农业与生物工程学院</t>
    <phoneticPr fontId="1" type="noConversion"/>
  </si>
  <si>
    <t>机器人工程学院</t>
    <phoneticPr fontId="1" type="noConversion"/>
  </si>
  <si>
    <t>各专业选拔人数名额表</t>
    <phoneticPr fontId="1" type="noConversion"/>
  </si>
  <si>
    <t>学　院</t>
    <phoneticPr fontId="1" type="noConversion"/>
  </si>
  <si>
    <t>拟选拔人数</t>
    <phoneticPr fontId="1" type="noConversion"/>
  </si>
  <si>
    <t>合计</t>
    <phoneticPr fontId="1" type="noConversion"/>
  </si>
  <si>
    <t>附件2</t>
    <phoneticPr fontId="1" type="noConversion"/>
  </si>
  <si>
    <t>化学工程与工艺</t>
    <phoneticPr fontId="1" type="noConversion"/>
  </si>
  <si>
    <t>机器人工程</t>
    <phoneticPr fontId="1" type="noConversion"/>
  </si>
  <si>
    <t>智能制造工程</t>
    <phoneticPr fontId="1" type="noConversion"/>
  </si>
  <si>
    <t>土木工程</t>
    <phoneticPr fontId="1" type="noConversion"/>
  </si>
  <si>
    <t>生物工程</t>
    <phoneticPr fontId="1" type="noConversion"/>
  </si>
  <si>
    <t>机械设计制造及其自动化</t>
    <phoneticPr fontId="1" type="noConversion"/>
  </si>
  <si>
    <t>计算机科学与技术</t>
    <phoneticPr fontId="1" type="noConversion"/>
  </si>
  <si>
    <t>物联网工程</t>
    <phoneticPr fontId="1" type="noConversion"/>
  </si>
  <si>
    <t>新能源材料与器件</t>
    <phoneticPr fontId="1" type="noConversion"/>
  </si>
  <si>
    <t>通信工程</t>
    <phoneticPr fontId="1" type="noConversion"/>
  </si>
  <si>
    <t>数据科学与大数据技术</t>
    <phoneticPr fontId="1" type="noConversion"/>
  </si>
  <si>
    <t>环境工程</t>
    <phoneticPr fontId="1" type="noConversion"/>
  </si>
  <si>
    <t>山科23级招生人数</t>
    <phoneticPr fontId="1" type="noConversion"/>
  </si>
  <si>
    <t>山科24级招生人数</t>
    <phoneticPr fontId="1" type="noConversion"/>
  </si>
  <si>
    <t>我校24级学生数
(部分专业预估)</t>
    <phoneticPr fontId="1" type="noConversion"/>
  </si>
  <si>
    <t>可推荐人数
（拟选名额+3）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</si>
</sst>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L9" sqref="L9"/>
    </sheetView>
  </sheetViews>
  <sheetFormatPr defaultRowHeight="13.5" x14ac:dyDescent="0.15"/>
  <cols>
    <col min="1" max="1" width="26.75" customWidth="1"/>
    <col min="2" max="2" width="27.25" customWidth="1"/>
    <col min="3" max="4" width="12.5" customWidth="1"/>
    <col min="5" max="5" width="16.875" customWidth="1"/>
    <col min="6" max="6" width="14.25" customWidth="1"/>
    <col min="7" max="7" width="18.375" customWidth="1"/>
  </cols>
  <sheetData>
    <row r="1" spans="1:7" x14ac:dyDescent="0.15">
      <c r="A1" s="2" t="s">
        <v>10</v>
      </c>
    </row>
    <row r="2" spans="1:7" ht="65.25" customHeight="1" x14ac:dyDescent="0.15">
      <c r="A2" s="11" t="s">
        <v>6</v>
      </c>
      <c r="B2" s="11"/>
      <c r="C2" s="12"/>
      <c r="D2" s="12"/>
      <c r="E2" s="12"/>
      <c r="F2" s="12"/>
      <c r="G2" s="12"/>
    </row>
    <row r="3" spans="1:7" s="1" customFormat="1" ht="31.5" customHeight="1" x14ac:dyDescent="0.15">
      <c r="A3" s="4" t="s">
        <v>7</v>
      </c>
      <c r="B3" s="4" t="s">
        <v>0</v>
      </c>
      <c r="C3" s="6" t="s">
        <v>23</v>
      </c>
      <c r="D3" s="6" t="s">
        <v>24</v>
      </c>
      <c r="E3" s="6" t="s">
        <v>25</v>
      </c>
      <c r="F3" s="4" t="s">
        <v>8</v>
      </c>
      <c r="G3" s="6" t="s">
        <v>26</v>
      </c>
    </row>
    <row r="4" spans="1:7" s="1" customFormat="1" ht="31.5" customHeight="1" x14ac:dyDescent="0.15">
      <c r="A4" s="3" t="s">
        <v>1</v>
      </c>
      <c r="B4" s="3" t="s">
        <v>17</v>
      </c>
      <c r="C4" s="5">
        <v>90</v>
      </c>
      <c r="D4" s="9">
        <v>100</v>
      </c>
      <c r="E4" s="5">
        <v>150</v>
      </c>
      <c r="F4" s="5">
        <v>10</v>
      </c>
      <c r="G4" s="5">
        <f>F4+3</f>
        <v>13</v>
      </c>
    </row>
    <row r="5" spans="1:7" s="1" customFormat="1" ht="31.5" customHeight="1" x14ac:dyDescent="0.15">
      <c r="A5" s="3" t="s">
        <v>1</v>
      </c>
      <c r="B5" s="3" t="s">
        <v>18</v>
      </c>
      <c r="C5" s="5">
        <v>60</v>
      </c>
      <c r="D5" s="9">
        <v>60</v>
      </c>
      <c r="E5" s="5">
        <v>55</v>
      </c>
      <c r="F5" s="5">
        <v>4</v>
      </c>
      <c r="G5" s="5">
        <f t="shared" ref="G5:G11" si="0">F5+3</f>
        <v>7</v>
      </c>
    </row>
    <row r="6" spans="1:7" s="1" customFormat="1" ht="31.5" customHeight="1" x14ac:dyDescent="0.15">
      <c r="A6" s="3" t="s">
        <v>2</v>
      </c>
      <c r="B6" s="3" t="s">
        <v>11</v>
      </c>
      <c r="C6" s="5">
        <v>90</v>
      </c>
      <c r="D6" s="9">
        <v>90</v>
      </c>
      <c r="E6" s="5">
        <v>86</v>
      </c>
      <c r="F6" s="5">
        <v>7</v>
      </c>
      <c r="G6" s="5">
        <f t="shared" si="0"/>
        <v>10</v>
      </c>
    </row>
    <row r="7" spans="1:7" s="1" customFormat="1" ht="31.5" customHeight="1" x14ac:dyDescent="0.15">
      <c r="A7" s="3" t="s">
        <v>5</v>
      </c>
      <c r="B7" s="3" t="s">
        <v>12</v>
      </c>
      <c r="C7" s="5">
        <v>60</v>
      </c>
      <c r="D7" s="9">
        <v>60</v>
      </c>
      <c r="E7" s="5">
        <v>87</v>
      </c>
      <c r="F7" s="5">
        <v>7</v>
      </c>
      <c r="G7" s="5">
        <f t="shared" si="0"/>
        <v>10</v>
      </c>
    </row>
    <row r="8" spans="1:7" s="1" customFormat="1" ht="31.5" customHeight="1" x14ac:dyDescent="0.15">
      <c r="A8" s="3" t="s">
        <v>5</v>
      </c>
      <c r="B8" s="3" t="s">
        <v>16</v>
      </c>
      <c r="C8" s="5">
        <v>185</v>
      </c>
      <c r="D8" s="9">
        <v>155</v>
      </c>
      <c r="E8" s="5">
        <v>100</v>
      </c>
      <c r="F8" s="5">
        <v>8</v>
      </c>
      <c r="G8" s="5">
        <f t="shared" si="0"/>
        <v>11</v>
      </c>
    </row>
    <row r="9" spans="1:7" s="1" customFormat="1" ht="31.5" customHeight="1" x14ac:dyDescent="0.15">
      <c r="A9" s="3" t="s">
        <v>5</v>
      </c>
      <c r="B9" s="3" t="s">
        <v>13</v>
      </c>
      <c r="C9" s="5">
        <v>60</v>
      </c>
      <c r="D9" s="9">
        <v>90</v>
      </c>
      <c r="E9" s="5">
        <v>51</v>
      </c>
      <c r="F9" s="5">
        <v>4</v>
      </c>
      <c r="G9" s="5">
        <f t="shared" si="0"/>
        <v>7</v>
      </c>
    </row>
    <row r="10" spans="1:7" s="1" customFormat="1" ht="31.5" customHeight="1" x14ac:dyDescent="0.15">
      <c r="A10" s="3" t="s">
        <v>3</v>
      </c>
      <c r="B10" s="3" t="s">
        <v>14</v>
      </c>
      <c r="C10" s="5">
        <v>210</v>
      </c>
      <c r="D10" s="9">
        <v>185</v>
      </c>
      <c r="E10" s="5">
        <v>68</v>
      </c>
      <c r="F10" s="5">
        <v>6</v>
      </c>
      <c r="G10" s="5">
        <f t="shared" si="0"/>
        <v>9</v>
      </c>
    </row>
    <row r="11" spans="1:7" ht="31.5" customHeight="1" x14ac:dyDescent="0.15">
      <c r="A11" s="3" t="s">
        <v>4</v>
      </c>
      <c r="B11" s="3" t="s">
        <v>15</v>
      </c>
      <c r="C11" s="5">
        <v>60</v>
      </c>
      <c r="D11" s="9">
        <v>60</v>
      </c>
      <c r="E11" s="5">
        <v>48</v>
      </c>
      <c r="F11" s="5">
        <v>4</v>
      </c>
      <c r="G11" s="5">
        <f t="shared" si="0"/>
        <v>7</v>
      </c>
    </row>
    <row r="12" spans="1:7" ht="30" customHeight="1" x14ac:dyDescent="0.15">
      <c r="A12" s="3" t="s">
        <v>9</v>
      </c>
      <c r="B12" s="8"/>
      <c r="C12" s="9">
        <f>SUM(C4:C11)</f>
        <v>815</v>
      </c>
      <c r="D12" s="9">
        <f>SUM(D4:D11)</f>
        <v>800</v>
      </c>
      <c r="E12" s="9">
        <f>SUM(E4:E11)</f>
        <v>645</v>
      </c>
      <c r="F12" s="5">
        <f>SUM(F4:F11)</f>
        <v>50</v>
      </c>
      <c r="G12" s="5">
        <f>SUM(G4:G11)</f>
        <v>74</v>
      </c>
    </row>
    <row r="13" spans="1:7" x14ac:dyDescent="0.15">
      <c r="B13" s="10"/>
      <c r="C13" s="10"/>
      <c r="D13" s="10"/>
      <c r="E13" s="10"/>
      <c r="F13" s="10"/>
      <c r="G13" s="10"/>
    </row>
    <row r="14" spans="1:7" ht="14.25" x14ac:dyDescent="0.15">
      <c r="B14" s="7"/>
      <c r="C14" s="10"/>
      <c r="D14" s="10"/>
      <c r="E14" s="10"/>
      <c r="F14" s="10"/>
      <c r="G14" s="10"/>
    </row>
    <row r="15" spans="1:7" ht="14.25" x14ac:dyDescent="0.15">
      <c r="B15" s="7"/>
      <c r="C15" s="10"/>
      <c r="D15" s="10"/>
      <c r="E15" s="10"/>
      <c r="F15" s="10"/>
      <c r="G15" s="10"/>
    </row>
    <row r="16" spans="1:7" ht="14.25" x14ac:dyDescent="0.15">
      <c r="B16" s="7"/>
      <c r="C16" s="10"/>
      <c r="D16" s="10"/>
      <c r="E16" s="10"/>
      <c r="F16" s="10"/>
      <c r="G16" s="10"/>
    </row>
    <row r="17" spans="2:7" ht="14.25" x14ac:dyDescent="0.15">
      <c r="B17" s="7"/>
      <c r="C17" s="10"/>
      <c r="D17" s="10"/>
      <c r="E17" s="10"/>
      <c r="F17" s="10"/>
      <c r="G17" s="10"/>
    </row>
  </sheetData>
  <sortState ref="A4:E13">
    <sortCondition ref="A4:A13"/>
  </sortState>
  <mergeCells count="1">
    <mergeCell ref="A2:G2"/>
  </mergeCells>
  <phoneticPr fontId="1" type="noConversion"/>
  <printOptions horizontalCentered="1"/>
  <pageMargins left="0.70866141732283472" right="0.38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5B0D4-E9B9-4329-A860-989732CD1CBC}">
  <dimension ref="A1:A4"/>
  <sheetViews>
    <sheetView workbookViewId="0">
      <selection sqref="A1:A4"/>
    </sheetView>
  </sheetViews>
  <sheetFormatPr defaultRowHeight="13.5" x14ac:dyDescent="0.15"/>
  <sheetData>
    <row r="1" spans="1:1" ht="14.25" x14ac:dyDescent="0.15">
      <c r="A1" s="7" t="s">
        <v>19</v>
      </c>
    </row>
    <row r="2" spans="1:1" ht="14.25" x14ac:dyDescent="0.15">
      <c r="A2" s="7" t="s">
        <v>20</v>
      </c>
    </row>
    <row r="3" spans="1:1" ht="14.25" x14ac:dyDescent="0.15">
      <c r="A3" s="7" t="s">
        <v>21</v>
      </c>
    </row>
    <row r="4" spans="1:1" ht="14.25" x14ac:dyDescent="0.15">
      <c r="A4" s="7" t="s">
        <v>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2025-05-22T02:50:52Z</dcterms:modified>
</cp:coreProperties>
</file>