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6秋排课\选修课\大学体育\2026级\2026级大学体育课程选课通知\"/>
    </mc:Choice>
  </mc:AlternateContent>
  <bookViews>
    <workbookView xWindow="-105" yWindow="-105" windowWidth="19095" windowHeight="12075"/>
  </bookViews>
  <sheets>
    <sheet name="体育课初排时段" sheetId="2" r:id="rId1"/>
    <sheet name="拟招学生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  <c r="B3" i="1" l="1"/>
  <c r="B26" i="1"/>
  <c r="B18" i="1"/>
</calcChain>
</file>

<file path=xl/sharedStrings.xml><?xml version="1.0" encoding="utf-8"?>
<sst xmlns="http://schemas.openxmlformats.org/spreadsheetml/2006/main" count="87" uniqueCount="64">
  <si>
    <t>传媒学院</t>
  </si>
  <si>
    <t>外国语学院</t>
  </si>
  <si>
    <t>马克思主义学院</t>
    <phoneticPr fontId="2" type="noConversion"/>
  </si>
  <si>
    <t>数学与统计学院</t>
  </si>
  <si>
    <t>大数据与智能工程学院</t>
  </si>
  <si>
    <t>电子信息工程学院</t>
  </si>
  <si>
    <t>化学化工学院</t>
  </si>
  <si>
    <t>绿色智慧环境学院</t>
  </si>
  <si>
    <t>现代农业与生物工程学院</t>
  </si>
  <si>
    <t>机器人工程学院</t>
  </si>
  <si>
    <t>材料科学与工程学院</t>
  </si>
  <si>
    <t>土木建筑工程学院</t>
  </si>
  <si>
    <t>音乐学院</t>
  </si>
  <si>
    <t>美术学院</t>
  </si>
  <si>
    <t>教师教育学院</t>
    <phoneticPr fontId="2" type="noConversion"/>
  </si>
  <si>
    <t>人文学院</t>
    <phoneticPr fontId="2" type="noConversion"/>
  </si>
  <si>
    <t>经济与管理学院</t>
    <phoneticPr fontId="2" type="noConversion"/>
  </si>
  <si>
    <t>文科预科</t>
    <phoneticPr fontId="1" type="noConversion"/>
  </si>
  <si>
    <t>理科预科</t>
    <phoneticPr fontId="1" type="noConversion"/>
  </si>
  <si>
    <t>学院</t>
    <phoneticPr fontId="8" type="noConversion"/>
  </si>
  <si>
    <t>实际人数</t>
  </si>
  <si>
    <t>体育与健康科学学院</t>
    <phoneticPr fontId="1" type="noConversion"/>
  </si>
  <si>
    <t>普通本科</t>
    <phoneticPr fontId="1" type="noConversion"/>
  </si>
  <si>
    <t>艺体高职</t>
    <phoneticPr fontId="1" type="noConversion"/>
  </si>
  <si>
    <t>预科</t>
    <phoneticPr fontId="1" type="noConversion"/>
  </si>
  <si>
    <t>类别</t>
    <phoneticPr fontId="8" type="noConversion"/>
  </si>
  <si>
    <t>总人数</t>
    <phoneticPr fontId="1" type="noConversion"/>
  </si>
  <si>
    <t>专业</t>
    <phoneticPr fontId="1" type="noConversion"/>
  </si>
  <si>
    <t>新闻传播学类</t>
    <phoneticPr fontId="1" type="noConversion"/>
  </si>
  <si>
    <t>思想政治教育</t>
    <phoneticPr fontId="1" type="noConversion"/>
  </si>
  <si>
    <t>环境科学与工程类</t>
    <phoneticPr fontId="1" type="noConversion"/>
  </si>
  <si>
    <t>小学教育</t>
    <phoneticPr fontId="1" type="noConversion"/>
  </si>
  <si>
    <t>播音与主持艺术</t>
    <phoneticPr fontId="1" type="noConversion"/>
  </si>
  <si>
    <r>
      <t>2026</t>
    </r>
    <r>
      <rPr>
        <sz val="14"/>
        <rFont val="微软雅黑"/>
        <family val="2"/>
        <charset val="134"/>
      </rPr>
      <t>级学生人数统计表</t>
    </r>
    <phoneticPr fontId="8" type="noConversion"/>
  </si>
  <si>
    <t>机制设计制造及其自动化3+4</t>
    <phoneticPr fontId="1" type="noConversion"/>
  </si>
  <si>
    <t>电子信息科学与技术3+4</t>
    <phoneticPr fontId="1" type="noConversion"/>
  </si>
  <si>
    <t>计算机科学与技术3+4</t>
    <phoneticPr fontId="1" type="noConversion"/>
  </si>
  <si>
    <t>财务管理3+4、旅游管理对口高职（45+45）</t>
    <phoneticPr fontId="1" type="noConversion"/>
  </si>
  <si>
    <t>体育教育155、运动训练学72、武术与民族传统体育30</t>
    <phoneticPr fontId="1" type="noConversion"/>
  </si>
  <si>
    <t>美术学75、初学传达设计80、环境设计66、数字媒体设计56</t>
    <phoneticPr fontId="1" type="noConversion"/>
  </si>
  <si>
    <t>音乐学140、音乐表演78、舞蹈学60</t>
    <phoneticPr fontId="1" type="noConversion"/>
  </si>
  <si>
    <t>英语师范113、英语非师范91、日语59</t>
    <phoneticPr fontId="1" type="noConversion"/>
  </si>
  <si>
    <t>数学与应用数学168、应用统计学38</t>
    <phoneticPr fontId="1" type="noConversion"/>
  </si>
  <si>
    <t>物理学98、电子信息科学与技术132、通信工程110</t>
    <phoneticPr fontId="1" type="noConversion"/>
  </si>
  <si>
    <t>化学118、化学工程与工艺105、制药工程110</t>
    <phoneticPr fontId="1" type="noConversion"/>
  </si>
  <si>
    <t>汉语言文学264、历史学115、政治学与行政学76</t>
    <phoneticPr fontId="1" type="noConversion"/>
  </si>
  <si>
    <t>土木工程75、工程造价80、智能建造120</t>
    <phoneticPr fontId="1" type="noConversion"/>
  </si>
  <si>
    <t>生物科学79、食品科学与工程119、园艺57、园林64、食品营养与健康50</t>
    <phoneticPr fontId="1" type="noConversion"/>
  </si>
  <si>
    <t>材料类138、储能科学与工程120、新能源材料与器件119</t>
    <phoneticPr fontId="1" type="noConversion"/>
  </si>
  <si>
    <t>机制设计制造及其自动化55、智能制造工程56、机器人工程57、中外240（机制120智造120）</t>
    <phoneticPr fontId="1" type="noConversion"/>
  </si>
  <si>
    <t>财务管理54、金融工程39、数字经济80、公共事业管理55、物流工程40、旅游管理47</t>
    <phoneticPr fontId="1" type="noConversion"/>
  </si>
  <si>
    <t>计算机科学与技术122、物联网工程62、数据科学与大数据技术59、人工智能57</t>
    <phoneticPr fontId="1" type="noConversion"/>
  </si>
  <si>
    <t>合计</t>
    <phoneticPr fontId="1" type="noConversion"/>
  </si>
  <si>
    <t>周三34</t>
    <phoneticPr fontId="1" type="noConversion"/>
  </si>
  <si>
    <t>周三56</t>
    <phoneticPr fontId="1" type="noConversion"/>
  </si>
  <si>
    <t>周四56</t>
    <phoneticPr fontId="1" type="noConversion"/>
  </si>
  <si>
    <t>周四78</t>
    <phoneticPr fontId="1" type="noConversion"/>
  </si>
  <si>
    <t>周五34</t>
    <phoneticPr fontId="1" type="noConversion"/>
  </si>
  <si>
    <t>周四34</t>
    <phoneticPr fontId="1" type="noConversion"/>
  </si>
  <si>
    <t>周三78</t>
    <phoneticPr fontId="1" type="noConversion"/>
  </si>
  <si>
    <t>分组人数</t>
    <phoneticPr fontId="1" type="noConversion"/>
  </si>
  <si>
    <t>上课时间</t>
    <phoneticPr fontId="1" type="noConversion"/>
  </si>
  <si>
    <r>
      <t>2026</t>
    </r>
    <r>
      <rPr>
        <sz val="14"/>
        <rFont val="微软雅黑"/>
        <family val="2"/>
        <charset val="134"/>
      </rPr>
      <t>级学生2026年秋期大学体育课时间安排表</t>
    </r>
    <phoneticPr fontId="13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</si>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</sst>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4"/>
      <name val="Arial"/>
      <family val="2"/>
    </font>
    <font>
      <sz val="14"/>
      <name val="微软雅黑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>
      <alignment vertical="center"/>
    </xf>
    <xf numFmtId="0" fontId="3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0" fillId="3" borderId="0" xfId="0" applyFill="1">
      <alignment vertical="center"/>
    </xf>
    <xf numFmtId="0" fontId="4" fillId="3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F8" sqref="F8"/>
    </sheetView>
  </sheetViews>
  <sheetFormatPr defaultRowHeight="13.5"/>
  <cols>
    <col min="1" max="1" width="27.25" style="17" customWidth="1"/>
    <col min="2" max="2" width="15.75" style="21" customWidth="1"/>
    <col min="3" max="3" width="16.875" style="14" customWidth="1"/>
    <col min="4" max="16384" width="9" style="14"/>
  </cols>
  <sheetData>
    <row r="1" spans="1:3" customFormat="1" ht="31.5" customHeight="1">
      <c r="A1" s="36" t="s">
        <v>62</v>
      </c>
      <c r="B1" s="36"/>
      <c r="C1" s="36"/>
    </row>
    <row r="2" spans="1:3" s="17" customFormat="1" ht="24.95" customHeight="1">
      <c r="A2" s="15" t="s">
        <v>19</v>
      </c>
      <c r="B2" s="16" t="s">
        <v>60</v>
      </c>
      <c r="C2" s="19" t="s">
        <v>61</v>
      </c>
    </row>
    <row r="3" spans="1:3" s="24" customFormat="1" ht="24.95" customHeight="1">
      <c r="A3" s="23" t="s">
        <v>0</v>
      </c>
      <c r="B3" s="37">
        <v>731</v>
      </c>
      <c r="C3" s="26" t="s">
        <v>53</v>
      </c>
    </row>
    <row r="4" spans="1:3" s="24" customFormat="1" ht="24.95" customHeight="1">
      <c r="A4" s="23" t="s">
        <v>12</v>
      </c>
      <c r="B4" s="37"/>
      <c r="C4" s="26"/>
    </row>
    <row r="5" spans="1:3" s="24" customFormat="1" ht="24.95" customHeight="1">
      <c r="A5" s="23" t="s">
        <v>7</v>
      </c>
      <c r="B5" s="37"/>
      <c r="C5" s="26"/>
    </row>
    <row r="6" spans="1:3" s="24" customFormat="1" ht="24.95" customHeight="1">
      <c r="A6" s="23" t="s">
        <v>9</v>
      </c>
      <c r="B6" s="26">
        <v>727</v>
      </c>
      <c r="C6" s="26" t="s">
        <v>54</v>
      </c>
    </row>
    <row r="7" spans="1:3" s="24" customFormat="1" ht="24.95" customHeight="1">
      <c r="A7" s="23" t="s">
        <v>13</v>
      </c>
      <c r="B7" s="26"/>
      <c r="C7" s="26"/>
    </row>
    <row r="8" spans="1:3" s="24" customFormat="1" ht="24.95" customHeight="1">
      <c r="A8" s="23" t="s">
        <v>4</v>
      </c>
      <c r="B8" s="26">
        <v>715</v>
      </c>
      <c r="C8" s="26" t="s">
        <v>59</v>
      </c>
    </row>
    <row r="9" spans="1:3" s="24" customFormat="1" ht="24.95" customHeight="1">
      <c r="A9" s="23" t="s">
        <v>8</v>
      </c>
      <c r="B9" s="26"/>
      <c r="C9" s="26"/>
    </row>
    <row r="10" spans="1:3" s="24" customFormat="1" ht="24.95" customHeight="1">
      <c r="A10" s="20" t="s">
        <v>15</v>
      </c>
      <c r="B10" s="26">
        <v>730</v>
      </c>
      <c r="C10" s="26" t="s">
        <v>58</v>
      </c>
    </row>
    <row r="11" spans="1:3" s="24" customFormat="1" ht="24.95" customHeight="1">
      <c r="A11" s="23" t="s">
        <v>11</v>
      </c>
      <c r="B11" s="26"/>
      <c r="C11" s="26"/>
    </row>
    <row r="12" spans="1:3" s="17" customFormat="1" ht="24.95" customHeight="1">
      <c r="A12" s="18" t="s">
        <v>3</v>
      </c>
      <c r="B12" s="25">
        <v>720</v>
      </c>
      <c r="C12" s="25" t="s">
        <v>55</v>
      </c>
    </row>
    <row r="13" spans="1:3" s="17" customFormat="1" ht="24.95" customHeight="1">
      <c r="A13" s="18" t="s">
        <v>5</v>
      </c>
      <c r="B13" s="25"/>
      <c r="C13" s="25"/>
    </row>
    <row r="14" spans="1:3" s="17" customFormat="1" ht="24.95" customHeight="1">
      <c r="A14" s="20" t="s">
        <v>14</v>
      </c>
      <c r="B14" s="25"/>
      <c r="C14" s="25"/>
    </row>
    <row r="15" spans="1:3" s="17" customFormat="1" ht="24.95" customHeight="1">
      <c r="A15" s="18" t="s">
        <v>6</v>
      </c>
      <c r="B15" s="25">
        <v>710</v>
      </c>
      <c r="C15" s="25" t="s">
        <v>56</v>
      </c>
    </row>
    <row r="16" spans="1:3" s="17" customFormat="1" ht="24.95" customHeight="1">
      <c r="A16" s="18" t="s">
        <v>10</v>
      </c>
      <c r="B16" s="25"/>
      <c r="C16" s="25"/>
    </row>
    <row r="17" spans="1:3" s="17" customFormat="1" ht="24.95" customHeight="1">
      <c r="A17" s="18" t="s">
        <v>1</v>
      </c>
      <c r="B17" s="25">
        <v>777</v>
      </c>
      <c r="C17" s="25" t="s">
        <v>57</v>
      </c>
    </row>
    <row r="18" spans="1:3" s="17" customFormat="1" ht="24.95" customHeight="1">
      <c r="A18" s="20" t="s">
        <v>2</v>
      </c>
      <c r="B18" s="25"/>
      <c r="C18" s="25"/>
    </row>
    <row r="19" spans="1:3" s="17" customFormat="1" ht="24.95" customHeight="1">
      <c r="A19" s="20" t="s">
        <v>16</v>
      </c>
      <c r="B19" s="25"/>
      <c r="C19" s="25"/>
    </row>
    <row r="20" spans="1:3" ht="27.75" customHeight="1">
      <c r="A20" s="21" t="s">
        <v>63</v>
      </c>
      <c r="B20" s="22">
        <f>SUM(B3:B19)</f>
        <v>5110</v>
      </c>
    </row>
  </sheetData>
  <mergeCells count="15">
    <mergeCell ref="A1:C1"/>
    <mergeCell ref="C6:C7"/>
    <mergeCell ref="B17:B19"/>
    <mergeCell ref="B15:B16"/>
    <mergeCell ref="B12:B14"/>
    <mergeCell ref="B10:B11"/>
    <mergeCell ref="B8:B9"/>
    <mergeCell ref="B6:B7"/>
    <mergeCell ref="C17:C19"/>
    <mergeCell ref="C3:C5"/>
    <mergeCell ref="C8:C9"/>
    <mergeCell ref="C10:C11"/>
    <mergeCell ref="C12:C14"/>
    <mergeCell ref="C15:C16"/>
    <mergeCell ref="B3:B5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3" workbookViewId="0">
      <selection activeCell="D31" sqref="D31"/>
    </sheetView>
  </sheetViews>
  <sheetFormatPr defaultRowHeight="13.5"/>
  <cols>
    <col min="1" max="2" width="9" style="4"/>
    <col min="3" max="3" width="20.375" style="1" bestFit="1" customWidth="1"/>
    <col min="4" max="4" width="62.625" style="1" customWidth="1"/>
    <col min="5" max="5" width="15.75" style="2" customWidth="1"/>
  </cols>
  <sheetData>
    <row r="1" spans="1:5" ht="27" customHeight="1">
      <c r="A1" s="29" t="s">
        <v>33</v>
      </c>
      <c r="B1" s="29"/>
      <c r="C1" s="29"/>
      <c r="D1" s="29"/>
      <c r="E1" s="29"/>
    </row>
    <row r="2" spans="1:5" s="1" customFormat="1" ht="20.100000000000001" customHeight="1">
      <c r="A2" s="3" t="s">
        <v>25</v>
      </c>
      <c r="B2" s="5" t="s">
        <v>26</v>
      </c>
      <c r="C2" s="3" t="s">
        <v>19</v>
      </c>
      <c r="D2" s="5" t="s">
        <v>27</v>
      </c>
      <c r="E2" s="3" t="s">
        <v>20</v>
      </c>
    </row>
    <row r="3" spans="1:5" s="9" customFormat="1" ht="20.100000000000001" customHeight="1">
      <c r="A3" s="27" t="s">
        <v>22</v>
      </c>
      <c r="B3" s="30">
        <f>SUM(E3:E17)</f>
        <v>4232</v>
      </c>
      <c r="C3" s="6" t="s">
        <v>0</v>
      </c>
      <c r="D3" s="6" t="s">
        <v>28</v>
      </c>
      <c r="E3" s="8">
        <v>155</v>
      </c>
    </row>
    <row r="4" spans="1:5" s="9" customFormat="1" ht="20.100000000000001" customHeight="1">
      <c r="A4" s="27"/>
      <c r="B4" s="31"/>
      <c r="C4" s="6" t="s">
        <v>1</v>
      </c>
      <c r="D4" s="6" t="s">
        <v>41</v>
      </c>
      <c r="E4" s="7">
        <v>263</v>
      </c>
    </row>
    <row r="5" spans="1:5" s="9" customFormat="1" ht="20.100000000000001" customHeight="1">
      <c r="A5" s="27"/>
      <c r="B5" s="31"/>
      <c r="C5" s="10" t="s">
        <v>2</v>
      </c>
      <c r="D5" s="10" t="s">
        <v>29</v>
      </c>
      <c r="E5" s="7">
        <v>109</v>
      </c>
    </row>
    <row r="6" spans="1:5" s="9" customFormat="1" ht="20.100000000000001" customHeight="1">
      <c r="A6" s="27"/>
      <c r="B6" s="31"/>
      <c r="C6" s="6" t="s">
        <v>3</v>
      </c>
      <c r="D6" s="6" t="s">
        <v>42</v>
      </c>
      <c r="E6" s="7">
        <v>206</v>
      </c>
    </row>
    <row r="7" spans="1:5" s="9" customFormat="1" ht="20.100000000000001" customHeight="1">
      <c r="A7" s="27"/>
      <c r="B7" s="31"/>
      <c r="C7" s="6" t="s">
        <v>4</v>
      </c>
      <c r="D7" s="6" t="s">
        <v>51</v>
      </c>
      <c r="E7" s="7">
        <v>300</v>
      </c>
    </row>
    <row r="8" spans="1:5" s="9" customFormat="1" ht="20.100000000000001" customHeight="1">
      <c r="A8" s="27"/>
      <c r="B8" s="31"/>
      <c r="C8" s="6" t="s">
        <v>5</v>
      </c>
      <c r="D8" s="6" t="s">
        <v>43</v>
      </c>
      <c r="E8" s="7">
        <v>340</v>
      </c>
    </row>
    <row r="9" spans="1:5" s="9" customFormat="1" ht="20.100000000000001" customHeight="1">
      <c r="A9" s="27"/>
      <c r="B9" s="31"/>
      <c r="C9" s="6" t="s">
        <v>6</v>
      </c>
      <c r="D9" s="6" t="s">
        <v>44</v>
      </c>
      <c r="E9" s="7">
        <v>333</v>
      </c>
    </row>
    <row r="10" spans="1:5" s="9" customFormat="1" ht="20.100000000000001" customHeight="1">
      <c r="A10" s="27"/>
      <c r="B10" s="31"/>
      <c r="C10" s="6" t="s">
        <v>7</v>
      </c>
      <c r="D10" s="6" t="s">
        <v>30</v>
      </c>
      <c r="E10" s="7">
        <v>180</v>
      </c>
    </row>
    <row r="11" spans="1:5" s="9" customFormat="1" ht="20.100000000000001" customHeight="1">
      <c r="A11" s="27"/>
      <c r="B11" s="31"/>
      <c r="C11" s="6" t="s">
        <v>8</v>
      </c>
      <c r="D11" s="6" t="s">
        <v>47</v>
      </c>
      <c r="E11" s="7">
        <v>369</v>
      </c>
    </row>
    <row r="12" spans="1:5" s="9" customFormat="1" ht="20.100000000000001" customHeight="1">
      <c r="A12" s="27"/>
      <c r="B12" s="31"/>
      <c r="C12" s="6" t="s">
        <v>9</v>
      </c>
      <c r="D12" s="6" t="s">
        <v>49</v>
      </c>
      <c r="E12" s="7">
        <v>408</v>
      </c>
    </row>
    <row r="13" spans="1:5" s="9" customFormat="1" ht="20.100000000000001" customHeight="1">
      <c r="A13" s="27"/>
      <c r="B13" s="31"/>
      <c r="C13" s="6" t="s">
        <v>10</v>
      </c>
      <c r="D13" s="6" t="s">
        <v>48</v>
      </c>
      <c r="E13" s="7">
        <v>377</v>
      </c>
    </row>
    <row r="14" spans="1:5" s="9" customFormat="1" ht="20.100000000000001" customHeight="1">
      <c r="A14" s="27"/>
      <c r="B14" s="31"/>
      <c r="C14" s="6" t="s">
        <v>11</v>
      </c>
      <c r="D14" s="6" t="s">
        <v>46</v>
      </c>
      <c r="E14" s="7">
        <v>275</v>
      </c>
    </row>
    <row r="15" spans="1:5" s="9" customFormat="1" ht="19.5" customHeight="1">
      <c r="A15" s="27"/>
      <c r="B15" s="31"/>
      <c r="C15" s="10" t="s">
        <v>14</v>
      </c>
      <c r="D15" s="10" t="s">
        <v>31</v>
      </c>
      <c r="E15" s="7">
        <v>147</v>
      </c>
    </row>
    <row r="16" spans="1:5" s="9" customFormat="1" ht="20.100000000000001" customHeight="1">
      <c r="A16" s="27"/>
      <c r="B16" s="31"/>
      <c r="C16" s="10" t="s">
        <v>15</v>
      </c>
      <c r="D16" s="10" t="s">
        <v>45</v>
      </c>
      <c r="E16" s="7">
        <v>455</v>
      </c>
    </row>
    <row r="17" spans="1:7" s="9" customFormat="1" ht="20.100000000000001" customHeight="1">
      <c r="A17" s="27"/>
      <c r="B17" s="32"/>
      <c r="C17" s="10" t="s">
        <v>16</v>
      </c>
      <c r="D17" s="10" t="s">
        <v>50</v>
      </c>
      <c r="E17" s="7">
        <v>315</v>
      </c>
    </row>
    <row r="18" spans="1:7" s="9" customFormat="1" ht="20.100000000000001" customHeight="1">
      <c r="A18" s="27" t="s">
        <v>23</v>
      </c>
      <c r="B18" s="33">
        <f>SUM(E18:E25)</f>
        <v>1135</v>
      </c>
      <c r="C18" s="6" t="s">
        <v>12</v>
      </c>
      <c r="D18" s="6" t="s">
        <v>40</v>
      </c>
      <c r="E18" s="7">
        <v>278</v>
      </c>
    </row>
    <row r="19" spans="1:7" s="9" customFormat="1" ht="20.100000000000001" customHeight="1">
      <c r="A19" s="27"/>
      <c r="B19" s="31"/>
      <c r="C19" s="6" t="s">
        <v>21</v>
      </c>
      <c r="D19" s="6" t="s">
        <v>38</v>
      </c>
      <c r="E19" s="7">
        <v>257</v>
      </c>
    </row>
    <row r="20" spans="1:7" s="9" customFormat="1" ht="20.100000000000001" customHeight="1">
      <c r="A20" s="27"/>
      <c r="B20" s="31"/>
      <c r="C20" s="6" t="s">
        <v>13</v>
      </c>
      <c r="D20" s="6" t="s">
        <v>39</v>
      </c>
      <c r="E20" s="7">
        <v>277</v>
      </c>
    </row>
    <row r="21" spans="1:7" s="9" customFormat="1" ht="20.100000000000001" customHeight="1">
      <c r="A21" s="27"/>
      <c r="B21" s="31"/>
      <c r="C21" s="6" t="s">
        <v>0</v>
      </c>
      <c r="D21" s="6" t="s">
        <v>32</v>
      </c>
      <c r="E21" s="7">
        <v>118</v>
      </c>
    </row>
    <row r="22" spans="1:7" s="9" customFormat="1" ht="20.100000000000001" customHeight="1">
      <c r="A22" s="27"/>
      <c r="B22" s="31"/>
      <c r="C22" s="6" t="s">
        <v>5</v>
      </c>
      <c r="D22" s="6" t="s">
        <v>35</v>
      </c>
      <c r="E22" s="8">
        <v>27</v>
      </c>
    </row>
    <row r="23" spans="1:7" s="9" customFormat="1" ht="20.100000000000001" customHeight="1">
      <c r="A23" s="27"/>
      <c r="B23" s="31"/>
      <c r="C23" s="6" t="s">
        <v>4</v>
      </c>
      <c r="D23" s="6" t="s">
        <v>36</v>
      </c>
      <c r="E23" s="8">
        <v>46</v>
      </c>
    </row>
    <row r="24" spans="1:7" s="9" customFormat="1" ht="20.100000000000001" customHeight="1">
      <c r="A24" s="27"/>
      <c r="B24" s="31"/>
      <c r="C24" s="6" t="s">
        <v>9</v>
      </c>
      <c r="D24" s="6" t="s">
        <v>34</v>
      </c>
      <c r="E24" s="8">
        <v>42</v>
      </c>
    </row>
    <row r="25" spans="1:7" s="9" customFormat="1" ht="20.100000000000001" customHeight="1">
      <c r="A25" s="27"/>
      <c r="B25" s="32"/>
      <c r="C25" s="10" t="s">
        <v>16</v>
      </c>
      <c r="D25" s="10" t="s">
        <v>37</v>
      </c>
      <c r="E25" s="7">
        <v>90</v>
      </c>
    </row>
    <row r="26" spans="1:7" s="12" customFormat="1" ht="20.100000000000001" customHeight="1">
      <c r="A26" s="28" t="s">
        <v>24</v>
      </c>
      <c r="B26" s="34">
        <f>SUM(E26:E27)</f>
        <v>80</v>
      </c>
      <c r="C26" s="11" t="s">
        <v>17</v>
      </c>
      <c r="D26" s="11"/>
      <c r="E26" s="7">
        <v>40</v>
      </c>
      <c r="F26" s="9"/>
    </row>
    <row r="27" spans="1:7" s="12" customFormat="1" ht="20.100000000000001" customHeight="1">
      <c r="A27" s="28"/>
      <c r="B27" s="35"/>
      <c r="C27" s="11" t="s">
        <v>18</v>
      </c>
      <c r="D27" s="11"/>
      <c r="E27" s="7">
        <v>40</v>
      </c>
      <c r="F27" s="13"/>
    </row>
    <row r="28" spans="1:7" ht="27.75" customHeight="1">
      <c r="D28" s="1" t="s">
        <v>52</v>
      </c>
      <c r="E28" s="2">
        <v>5447</v>
      </c>
      <c r="F28">
        <v>-337</v>
      </c>
      <c r="G28">
        <v>5110</v>
      </c>
    </row>
  </sheetData>
  <mergeCells count="7">
    <mergeCell ref="A3:A17"/>
    <mergeCell ref="A18:A25"/>
    <mergeCell ref="A26:A27"/>
    <mergeCell ref="A1:E1"/>
    <mergeCell ref="B3:B17"/>
    <mergeCell ref="B18:B25"/>
    <mergeCell ref="B26:B2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体育课初排时段</vt:lpstr>
      <vt:lpstr>拟招学生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dhl</cp:lastModifiedBy>
  <cp:lastPrinted>2026-07-17T02:43:54Z</cp:lastPrinted>
  <dcterms:created xsi:type="dcterms:W3CDTF">2025-06-26T02:05:11Z</dcterms:created>
  <dcterms:modified xsi:type="dcterms:W3CDTF">2026-09-13T01:47:35Z</dcterms:modified>
</cp:coreProperties>
</file>